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Users\martoshich.ti\Desktop\6516.Отчет о бюджете\"/>
    </mc:Choice>
  </mc:AlternateContent>
  <bookViews>
    <workbookView xWindow="0" yWindow="0" windowWidth="19200" windowHeight="12780"/>
  </bookViews>
  <sheets>
    <sheet name="2025" sheetId="1" r:id="rId1"/>
  </sheets>
  <definedNames>
    <definedName name="_xlnm._FilterDatabase" localSheetId="0" hidden="1">'2025'!$A$4:$AL$15</definedName>
    <definedName name="_xlnm.Print_Titles" localSheetId="0">'2025'!$3:$3</definedName>
    <definedName name="_xlnm.Print_Area" localSheetId="0">'2025'!$A$1:$AL$19</definedName>
  </definedNames>
  <calcPr calcId="181029"/>
</workbook>
</file>

<file path=xl/calcChain.xml><?xml version="1.0" encoding="utf-8"?>
<calcChain xmlns="http://schemas.openxmlformats.org/spreadsheetml/2006/main">
  <c r="AL17" i="1" l="1"/>
  <c r="AK17" i="1"/>
  <c r="AL14" i="1" l="1"/>
  <c r="AL13" i="1" s="1"/>
  <c r="AL12" i="1" s="1"/>
  <c r="AL10" i="1"/>
  <c r="AL9" i="1" s="1"/>
  <c r="AL8" i="1" s="1"/>
  <c r="AL6" i="1" l="1"/>
  <c r="AL5" i="1"/>
  <c r="AJ14" i="1"/>
  <c r="AI14" i="1"/>
  <c r="AH14" i="1"/>
  <c r="AG14" i="1"/>
  <c r="AF14" i="1"/>
  <c r="AJ10" i="1"/>
  <c r="AJ9" i="1" s="1"/>
  <c r="AI10" i="1"/>
  <c r="AI9" i="1" s="1"/>
  <c r="AH10" i="1"/>
  <c r="AH9" i="1" s="1"/>
  <c r="AG10" i="1"/>
  <c r="AG9" i="1" s="1"/>
  <c r="AF10" i="1"/>
  <c r="AF9" i="1" s="1"/>
  <c r="AJ6" i="1"/>
  <c r="AI6" i="1"/>
  <c r="AH6" i="1"/>
  <c r="AG6" i="1"/>
  <c r="AF6" i="1"/>
  <c r="AJ5" i="1"/>
  <c r="AI5" i="1"/>
  <c r="AH5" i="1"/>
  <c r="AG5" i="1"/>
  <c r="AF5" i="1"/>
  <c r="AJ13" i="1" l="1"/>
  <c r="AG13" i="1"/>
  <c r="AI13" i="1"/>
  <c r="AF13" i="1"/>
  <c r="AH13" i="1"/>
  <c r="AJ4" i="1"/>
  <c r="AI4" i="1"/>
  <c r="AF12" i="1" l="1"/>
  <c r="AH12" i="1"/>
  <c r="AJ12" i="1"/>
  <c r="AI8" i="1"/>
  <c r="AJ8" i="1"/>
  <c r="AI12" i="1"/>
  <c r="AG12" i="1"/>
  <c r="AG4" i="1"/>
  <c r="AF8" i="1"/>
  <c r="AH4" i="1"/>
  <c r="AG8" i="1"/>
  <c r="AF4" i="1"/>
  <c r="AH8" i="1"/>
  <c r="AF17" i="1" l="1"/>
  <c r="AJ17" i="1"/>
  <c r="AI17" i="1"/>
  <c r="AH17" i="1"/>
  <c r="AG17" i="1"/>
  <c r="AC14" i="1" l="1"/>
  <c r="AB14" i="1"/>
  <c r="AA14" i="1"/>
  <c r="Z14" i="1"/>
  <c r="Y14" i="1"/>
  <c r="AC10" i="1"/>
  <c r="AC9" i="1" s="1"/>
  <c r="AB10" i="1"/>
  <c r="AB9" i="1" s="1"/>
  <c r="AA10" i="1"/>
  <c r="AA9" i="1" s="1"/>
  <c r="Z10" i="1"/>
  <c r="Z9" i="1" s="1"/>
  <c r="Y10" i="1"/>
  <c r="Y9" i="1" s="1"/>
  <c r="AC6" i="1"/>
  <c r="AB6" i="1"/>
  <c r="AA6" i="1"/>
  <c r="Z6" i="1"/>
  <c r="Y6" i="1"/>
  <c r="AC5" i="1"/>
  <c r="AB5" i="1"/>
  <c r="AA5" i="1"/>
  <c r="Z5" i="1"/>
  <c r="Y5" i="1"/>
  <c r="AC13" i="1" l="1"/>
  <c r="AA13" i="1"/>
  <c r="Y13" i="1"/>
  <c r="Z13" i="1"/>
  <c r="AB13" i="1"/>
  <c r="V14" i="1"/>
  <c r="U14" i="1"/>
  <c r="T14" i="1"/>
  <c r="S14" i="1"/>
  <c r="R14" i="1"/>
  <c r="V10" i="1"/>
  <c r="V9" i="1" s="1"/>
  <c r="U10" i="1"/>
  <c r="U9" i="1" s="1"/>
  <c r="T10" i="1"/>
  <c r="T9" i="1" s="1"/>
  <c r="S10" i="1"/>
  <c r="S9" i="1" s="1"/>
  <c r="R10" i="1"/>
  <c r="R9" i="1" s="1"/>
  <c r="V6" i="1"/>
  <c r="U6" i="1"/>
  <c r="T6" i="1"/>
  <c r="S6" i="1"/>
  <c r="R6" i="1"/>
  <c r="V5" i="1"/>
  <c r="U5" i="1"/>
  <c r="T5" i="1"/>
  <c r="S5" i="1"/>
  <c r="R5" i="1"/>
  <c r="AB8" i="1" l="1"/>
  <c r="Z12" i="1"/>
  <c r="AC12" i="1"/>
  <c r="Y12" i="1"/>
  <c r="AB4" i="1"/>
  <c r="AA8" i="1"/>
  <c r="U13" i="1"/>
  <c r="V13" i="1"/>
  <c r="R13" i="1"/>
  <c r="Y4" i="1"/>
  <c r="Z8" i="1"/>
  <c r="Y8" i="1"/>
  <c r="AA12" i="1"/>
  <c r="R4" i="1"/>
  <c r="AC4" i="1"/>
  <c r="AC8" i="1"/>
  <c r="AB12" i="1"/>
  <c r="AA4" i="1"/>
  <c r="Z4" i="1"/>
  <c r="S13" i="1"/>
  <c r="T13" i="1"/>
  <c r="L10" i="1"/>
  <c r="L9" i="1" s="1"/>
  <c r="M10" i="1"/>
  <c r="M9" i="1" s="1"/>
  <c r="N10" i="1"/>
  <c r="N9" i="1" s="1"/>
  <c r="O10" i="1"/>
  <c r="O9" i="1" s="1"/>
  <c r="K10" i="1"/>
  <c r="K9" i="1" s="1"/>
  <c r="Q11" i="1"/>
  <c r="P11" i="1"/>
  <c r="S12" i="1" l="1"/>
  <c r="Y17" i="1"/>
  <c r="AA17" i="1"/>
  <c r="Z17" i="1"/>
  <c r="AC17" i="1"/>
  <c r="V12" i="1"/>
  <c r="V4" i="1"/>
  <c r="AB17" i="1"/>
  <c r="T12" i="1"/>
  <c r="S4" i="1"/>
  <c r="T4" i="1"/>
  <c r="U4" i="1"/>
  <c r="V8" i="1"/>
  <c r="U8" i="1"/>
  <c r="U12" i="1"/>
  <c r="R12" i="1"/>
  <c r="S8" i="1"/>
  <c r="Q10" i="1"/>
  <c r="Q9" i="1" s="1"/>
  <c r="X11" i="1"/>
  <c r="P10" i="1"/>
  <c r="P9" i="1" s="1"/>
  <c r="W11" i="1"/>
  <c r="R8" i="1"/>
  <c r="T8" i="1"/>
  <c r="V17" i="1" l="1"/>
  <c r="R17" i="1"/>
  <c r="S17" i="1"/>
  <c r="U17" i="1"/>
  <c r="W10" i="1"/>
  <c r="W9" i="1" s="1"/>
  <c r="AD11" i="1"/>
  <c r="AE11" i="1"/>
  <c r="X10" i="1"/>
  <c r="X9" i="1" s="1"/>
  <c r="T17" i="1"/>
  <c r="AD10" i="1" l="1"/>
  <c r="AD9" i="1" s="1"/>
  <c r="AK10" i="1"/>
  <c r="AK9" i="1" s="1"/>
  <c r="AK8" i="1" s="1"/>
  <c r="AE10" i="1"/>
  <c r="AE9" i="1" s="1"/>
  <c r="Q15" i="1" l="1"/>
  <c r="P15" i="1"/>
  <c r="L14" i="1"/>
  <c r="M14" i="1"/>
  <c r="N14" i="1"/>
  <c r="O14" i="1"/>
  <c r="K14" i="1"/>
  <c r="Q14" i="1" l="1"/>
  <c r="X15" i="1"/>
  <c r="P14" i="1"/>
  <c r="W15" i="1"/>
  <c r="W14" i="1" l="1"/>
  <c r="AD15" i="1"/>
  <c r="AE15" i="1"/>
  <c r="X14" i="1"/>
  <c r="L6" i="1"/>
  <c r="L5" i="1"/>
  <c r="AD14" i="1" l="1"/>
  <c r="AK14" i="1"/>
  <c r="AK13" i="1" s="1"/>
  <c r="AK12" i="1" s="1"/>
  <c r="AE14" i="1"/>
  <c r="L13" i="1"/>
  <c r="Q7" i="1"/>
  <c r="X7" i="1" s="1"/>
  <c r="P7" i="1"/>
  <c r="J5" i="1"/>
  <c r="K5" i="1"/>
  <c r="M5" i="1"/>
  <c r="N5" i="1"/>
  <c r="O5" i="1"/>
  <c r="J6" i="1"/>
  <c r="K6" i="1"/>
  <c r="M6" i="1"/>
  <c r="N6" i="1"/>
  <c r="O6" i="1"/>
  <c r="Q6" i="1" l="1"/>
  <c r="Q5" i="1"/>
  <c r="P5" i="1"/>
  <c r="W7" i="1"/>
  <c r="AE7" i="1"/>
  <c r="X5" i="1"/>
  <c r="X6" i="1"/>
  <c r="L8" i="1"/>
  <c r="L12" i="1"/>
  <c r="L4" i="1"/>
  <c r="O13" i="1"/>
  <c r="M13" i="1"/>
  <c r="N13" i="1"/>
  <c r="K13" i="1"/>
  <c r="P6" i="1"/>
  <c r="K12" i="1" l="1"/>
  <c r="X13" i="1"/>
  <c r="Q13" i="1"/>
  <c r="P13" i="1"/>
  <c r="N12" i="1"/>
  <c r="O12" i="1"/>
  <c r="M12" i="1"/>
  <c r="AE6" i="1"/>
  <c r="AE5" i="1"/>
  <c r="W6" i="1"/>
  <c r="AD7" i="1"/>
  <c r="W5" i="1"/>
  <c r="L17" i="1"/>
  <c r="M8" i="1"/>
  <c r="O8" i="1"/>
  <c r="N8" i="1"/>
  <c r="K8" i="1"/>
  <c r="N4" i="1"/>
  <c r="Q4" i="1"/>
  <c r="O4" i="1"/>
  <c r="K4" i="1"/>
  <c r="M4" i="1"/>
  <c r="Q12" i="1" l="1"/>
  <c r="P12" i="1"/>
  <c r="X12" i="1"/>
  <c r="W13" i="1"/>
  <c r="W12" i="1" s="1"/>
  <c r="AE4" i="1"/>
  <c r="AK6" i="1"/>
  <c r="AK5" i="1"/>
  <c r="AE13" i="1"/>
  <c r="X4" i="1"/>
  <c r="AD6" i="1"/>
  <c r="AD5" i="1"/>
  <c r="AE12" i="1" l="1"/>
  <c r="AK4" i="1"/>
  <c r="AD13" i="1"/>
  <c r="AD12" i="1" s="1"/>
  <c r="M17" i="1"/>
  <c r="N17" i="1"/>
  <c r="O17" i="1"/>
  <c r="K17" i="1"/>
  <c r="Q8" i="1" l="1"/>
  <c r="Q17" i="1" s="1"/>
  <c r="X18" i="1" s="1"/>
  <c r="X8" i="1" l="1"/>
  <c r="X17" i="1" s="1"/>
  <c r="AE18" i="1" s="1"/>
  <c r="J14" i="1"/>
  <c r="J13" i="1" s="1"/>
  <c r="I14" i="1"/>
  <c r="J10" i="1"/>
  <c r="J9" i="1" s="1"/>
  <c r="I10" i="1"/>
  <c r="I9" i="1" s="1"/>
  <c r="I6" i="1"/>
  <c r="I5" i="1"/>
  <c r="H5" i="1"/>
  <c r="H6" i="1"/>
  <c r="P8" i="1" l="1"/>
  <c r="AE8" i="1"/>
  <c r="AE17" i="1" s="1"/>
  <c r="I13" i="1"/>
  <c r="J4" i="1" l="1"/>
  <c r="AD8" i="1"/>
  <c r="W8" i="1"/>
  <c r="I12" i="1"/>
  <c r="I4" i="1"/>
  <c r="J12" i="1"/>
  <c r="W4" i="1" l="1"/>
  <c r="P4" i="1"/>
  <c r="I8" i="1"/>
  <c r="J8" i="1"/>
  <c r="P17" i="1" l="1"/>
  <c r="W18" i="1" s="1"/>
  <c r="AD4" i="1"/>
  <c r="J17" i="1"/>
  <c r="I17" i="1"/>
  <c r="AD17" i="1" l="1"/>
  <c r="W17" i="1"/>
  <c r="AD18" i="1" s="1"/>
  <c r="H4" i="1" l="1"/>
  <c r="H14" i="1"/>
  <c r="H10" i="1" l="1"/>
  <c r="H9" i="1" s="1"/>
  <c r="G10" i="1"/>
  <c r="G9" i="1" s="1"/>
  <c r="G14" i="1"/>
  <c r="G13" i="1" l="1"/>
  <c r="G12" i="1" s="1"/>
  <c r="H13" i="1" l="1"/>
  <c r="H12" i="1" s="1"/>
  <c r="G6" i="1"/>
  <c r="G5" i="1"/>
  <c r="H8" i="1" l="1"/>
  <c r="G4" i="1"/>
  <c r="G8" i="1"/>
  <c r="G17" i="1" l="1"/>
  <c r="H17" i="1"/>
  <c r="G18" i="1" l="1"/>
</calcChain>
</file>

<file path=xl/sharedStrings.xml><?xml version="1.0" encoding="utf-8"?>
<sst xmlns="http://schemas.openxmlformats.org/spreadsheetml/2006/main" count="60" uniqueCount="36">
  <si>
    <t>Наименование главного распорядителя средств бюджета, раздела, подраздела, целевой статьи, вида расходов бюджета городского округа</t>
  </si>
  <si>
    <t>Код</t>
  </si>
  <si>
    <t xml:space="preserve">Рз </t>
  </si>
  <si>
    <t>ПР</t>
  </si>
  <si>
    <t>ЦСР</t>
  </si>
  <si>
    <t>ВР</t>
  </si>
  <si>
    <t>06</t>
  </si>
  <si>
    <t>01</t>
  </si>
  <si>
    <t>Другие вопросы в области социальной политики</t>
  </si>
  <si>
    <t>10</t>
  </si>
  <si>
    <t>Иные закупки товаров, работ и услуг для обеспечения государственных (муниципальных) нужд</t>
  </si>
  <si>
    <t>240</t>
  </si>
  <si>
    <t>03</t>
  </si>
  <si>
    <t>Иные выплаты населению</t>
  </si>
  <si>
    <t>902</t>
  </si>
  <si>
    <t>Резервные фонды</t>
  </si>
  <si>
    <t>11</t>
  </si>
  <si>
    <t>Резервные средства</t>
  </si>
  <si>
    <t>Социальное обеспечение населения</t>
  </si>
  <si>
    <t>990 00 07090</t>
  </si>
  <si>
    <t>Сумма (тыс.руб.)</t>
  </si>
  <si>
    <t>Департамент социального обеспечения администрации городского округа Тольятти</t>
  </si>
  <si>
    <t>Департамент дорожного хозяйства и транспорта администрации городского округа Тольятти</t>
  </si>
  <si>
    <t>Департамент финансов администрации городского округа Тольятти</t>
  </si>
  <si>
    <t xml:space="preserve">Резервный фонд администрации городского округа Тольятти </t>
  </si>
  <si>
    <t>изменения на 08.02.2023</t>
  </si>
  <si>
    <t>изменения на 22.02.2023</t>
  </si>
  <si>
    <t>изменения на 15.03.2023</t>
  </si>
  <si>
    <t>изменения на 31.03.2023</t>
  </si>
  <si>
    <t>Утверждено</t>
  </si>
  <si>
    <t>Исполнено</t>
  </si>
  <si>
    <t>ВСЕГО</t>
  </si>
  <si>
    <t>тыс.руб.</t>
  </si>
  <si>
    <t>Руководитель департамента финансов</t>
  </si>
  <si>
    <t>Л.А. Миронова</t>
  </si>
  <si>
    <t>Отчет об использовании бюджетных ассигнований резервного фонда администрации городского округа Тольятти за I полугодие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</si>
</sst>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_р_._-;\-* #,##0_р_._-;_-* &quot;-&quot;_р_._-;_-@_-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3"/>
      <color theme="0" tint="-4.9989318521683403E-2"/>
      <name val="Times New Roman"/>
      <family val="1"/>
      <charset val="204"/>
    </font>
    <font>
      <sz val="14"/>
      <name val="Arial Cyr"/>
      <charset val="204"/>
    </font>
    <font>
      <sz val="14"/>
      <color theme="0" tint="-4.9989318521683403E-2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4" fillId="0" borderId="0"/>
    <xf numFmtId="0" fontId="1" fillId="0" borderId="0"/>
    <xf numFmtId="0" fontId="1" fillId="0" borderId="0"/>
    <xf numFmtId="0" fontId="5" fillId="0" borderId="0"/>
    <xf numFmtId="0" fontId="5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0" fillId="2" borderId="0" xfId="0" applyFill="1"/>
    <xf numFmtId="0" fontId="2" fillId="0" borderId="6" xfId="0" applyFont="1" applyBorder="1" applyAlignment="1">
      <alignment horizontal="left" wrapText="1"/>
    </xf>
    <xf numFmtId="0" fontId="2" fillId="0" borderId="6" xfId="0" applyFont="1" applyBorder="1" applyAlignment="1">
      <alignment horizontal="center"/>
    </xf>
    <xf numFmtId="3" fontId="2" fillId="0" borderId="6" xfId="0" applyNumberFormat="1" applyFont="1" applyBorder="1" applyAlignment="1">
      <alignment horizontal="center"/>
    </xf>
    <xf numFmtId="3" fontId="2" fillId="0" borderId="6" xfId="0" applyNumberFormat="1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7" fillId="0" borderId="0" xfId="0" applyFont="1"/>
    <xf numFmtId="49" fontId="2" fillId="0" borderId="1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0" fontId="6" fillId="0" borderId="6" xfId="0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left" wrapText="1"/>
    </xf>
    <xf numFmtId="49" fontId="6" fillId="0" borderId="1" xfId="0" applyNumberFormat="1" applyFont="1" applyBorder="1" applyAlignment="1">
      <alignment horizontal="center" wrapText="1"/>
    </xf>
    <xf numFmtId="3" fontId="6" fillId="0" borderId="1" xfId="0" applyNumberFormat="1" applyFont="1" applyBorder="1" applyAlignment="1">
      <alignment horizontal="center" wrapText="1"/>
    </xf>
    <xf numFmtId="0" fontId="10" fillId="0" borderId="1" xfId="0" applyFont="1" applyBorder="1"/>
    <xf numFmtId="0" fontId="6" fillId="0" borderId="1" xfId="7" applyNumberFormat="1" applyFont="1" applyFill="1" applyBorder="1" applyAlignment="1">
      <alignment horizontal="center"/>
    </xf>
    <xf numFmtId="0" fontId="6" fillId="0" borderId="1" xfId="0" applyFont="1" applyBorder="1" applyAlignment="1">
      <alignment wrapText="1"/>
    </xf>
    <xf numFmtId="3" fontId="6" fillId="0" borderId="1" xfId="7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3" fontId="6" fillId="0" borderId="1" xfId="0" applyNumberFormat="1" applyFont="1" applyBorder="1" applyAlignment="1">
      <alignment horizontal="center"/>
    </xf>
    <xf numFmtId="0" fontId="10" fillId="0" borderId="0" xfId="0" applyFont="1"/>
    <xf numFmtId="3" fontId="10" fillId="0" borderId="0" xfId="0" applyNumberFormat="1" applyFont="1"/>
    <xf numFmtId="0" fontId="11" fillId="0" borderId="0" xfId="0" applyFont="1" applyAlignment="1">
      <alignment horizontal="center" vertical="center"/>
    </xf>
    <xf numFmtId="49" fontId="6" fillId="0" borderId="6" xfId="6" applyNumberFormat="1" applyFont="1" applyFill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7" fillId="0" borderId="1" xfId="0" applyFont="1" applyBorder="1"/>
    <xf numFmtId="49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5" xfId="0" applyFont="1" applyBorder="1" applyAlignment="1">
      <alignment horizontal="right" wrapText="1"/>
    </xf>
    <xf numFmtId="3" fontId="0" fillId="0" borderId="0" xfId="0" applyNumberFormat="1"/>
    <xf numFmtId="0" fontId="8" fillId="0" borderId="0" xfId="0" applyFont="1" applyAlignment="1">
      <alignment horizontal="center" wrapText="1"/>
    </xf>
    <xf numFmtId="3" fontId="6" fillId="0" borderId="3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3" fontId="6" fillId="0" borderId="1" xfId="0" applyNumberFormat="1" applyFont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8" xfId="5"/>
    <cellStyle name="Процентный" xfId="6" builtinId="5"/>
    <cellStyle name="Финансовый [0]" xfId="7" builtinId="6"/>
    <cellStyle name="Финансовый [0]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1"/>
  <sheetViews>
    <sheetView showZeros="0" tabSelected="1" view="pageBreakPreview" topLeftCell="A13" zoomScale="80" zoomScaleNormal="80" zoomScaleSheetLayoutView="80" workbookViewId="0">
      <selection activeCell="B26" sqref="B26"/>
    </sheetView>
  </sheetViews>
  <sheetFormatPr defaultRowHeight="16.5" x14ac:dyDescent="0.2"/>
  <cols>
    <col min="1" max="1" width="7.5703125" customWidth="1"/>
    <col min="2" max="2" width="65" style="1" customWidth="1"/>
    <col min="3" max="4" width="5.85546875" style="3" customWidth="1"/>
    <col min="5" max="5" width="15.7109375" style="2" customWidth="1"/>
    <col min="6" max="6" width="6" style="3" customWidth="1"/>
    <col min="7" max="7" width="13.85546875" hidden="1" customWidth="1"/>
    <col min="8" max="9" width="16.140625" hidden="1" customWidth="1"/>
    <col min="10" max="10" width="18.5703125" hidden="1" customWidth="1"/>
    <col min="11" max="11" width="13.42578125" hidden="1" customWidth="1"/>
    <col min="12" max="12" width="13" hidden="1" customWidth="1"/>
    <col min="13" max="13" width="11.85546875" hidden="1" customWidth="1"/>
    <col min="14" max="14" width="18.7109375" hidden="1" customWidth="1"/>
    <col min="15" max="15" width="13.85546875" hidden="1" customWidth="1"/>
    <col min="16" max="16" width="15.42578125" hidden="1" customWidth="1"/>
    <col min="17" max="17" width="19.85546875" hidden="1" customWidth="1"/>
    <col min="18" max="18" width="13.42578125" hidden="1" customWidth="1"/>
    <col min="19" max="19" width="9.28515625" hidden="1" customWidth="1"/>
    <col min="20" max="20" width="11.85546875" hidden="1" customWidth="1"/>
    <col min="21" max="21" width="18.7109375" hidden="1" customWidth="1"/>
    <col min="22" max="22" width="15" hidden="1" customWidth="1"/>
    <col min="23" max="23" width="15.7109375" hidden="1" customWidth="1"/>
    <col min="24" max="24" width="27.42578125" hidden="1" customWidth="1"/>
    <col min="25" max="25" width="11.42578125" hidden="1" customWidth="1"/>
    <col min="26" max="26" width="9.140625" hidden="1" customWidth="1"/>
    <col min="27" max="27" width="13" hidden="1" customWidth="1"/>
    <col min="28" max="28" width="18.7109375" hidden="1" customWidth="1"/>
    <col min="29" max="29" width="13.85546875" hidden="1" customWidth="1"/>
    <col min="30" max="30" width="17" hidden="1" customWidth="1"/>
    <col min="31" max="31" width="18.28515625" hidden="1" customWidth="1"/>
    <col min="32" max="32" width="13.42578125" hidden="1" customWidth="1"/>
    <col min="33" max="33" width="0" hidden="1" customWidth="1"/>
    <col min="34" max="34" width="11.5703125" hidden="1" customWidth="1"/>
    <col min="35" max="35" width="0" hidden="1" customWidth="1"/>
    <col min="36" max="36" width="15.140625" hidden="1" customWidth="1"/>
    <col min="37" max="37" width="18.42578125" customWidth="1"/>
    <col min="38" max="38" width="17.42578125" customWidth="1"/>
  </cols>
  <sheetData>
    <row r="1" spans="1:39" ht="64.5" customHeight="1" x14ac:dyDescent="0.35">
      <c r="A1" s="47" t="s">
        <v>35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</row>
    <row r="2" spans="1:39" ht="20.25" customHeight="1" x14ac:dyDescent="0.3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45" t="s">
        <v>32</v>
      </c>
    </row>
    <row r="3" spans="1:39" ht="83.25" customHeight="1" x14ac:dyDescent="0.2">
      <c r="A3" s="21" t="s">
        <v>1</v>
      </c>
      <c r="B3" s="39" t="s">
        <v>0</v>
      </c>
      <c r="C3" s="22" t="s">
        <v>2</v>
      </c>
      <c r="D3" s="22" t="s">
        <v>3</v>
      </c>
      <c r="E3" s="22" t="s">
        <v>4</v>
      </c>
      <c r="F3" s="22" t="s">
        <v>5</v>
      </c>
      <c r="G3" s="52" t="s">
        <v>20</v>
      </c>
      <c r="H3" s="52"/>
      <c r="I3" s="52" t="s">
        <v>20</v>
      </c>
      <c r="J3" s="52"/>
      <c r="K3" s="48" t="s">
        <v>25</v>
      </c>
      <c r="L3" s="49"/>
      <c r="M3" s="49"/>
      <c r="N3" s="49"/>
      <c r="O3" s="50"/>
      <c r="P3" s="52" t="s">
        <v>20</v>
      </c>
      <c r="Q3" s="52"/>
      <c r="R3" s="48" t="s">
        <v>26</v>
      </c>
      <c r="S3" s="49"/>
      <c r="T3" s="49"/>
      <c r="U3" s="49"/>
      <c r="V3" s="50"/>
      <c r="W3" s="52" t="s">
        <v>20</v>
      </c>
      <c r="X3" s="52"/>
      <c r="Y3" s="48" t="s">
        <v>27</v>
      </c>
      <c r="Z3" s="49"/>
      <c r="AA3" s="49"/>
      <c r="AB3" s="49"/>
      <c r="AC3" s="50"/>
      <c r="AD3" s="52" t="s">
        <v>20</v>
      </c>
      <c r="AE3" s="52"/>
      <c r="AF3" s="48" t="s">
        <v>28</v>
      </c>
      <c r="AG3" s="49"/>
      <c r="AH3" s="49"/>
      <c r="AI3" s="49"/>
      <c r="AJ3" s="50"/>
      <c r="AK3" s="23" t="s">
        <v>29</v>
      </c>
      <c r="AL3" s="23" t="s">
        <v>30</v>
      </c>
    </row>
    <row r="4" spans="1:39" s="9" customFormat="1" ht="50.25" customHeight="1" x14ac:dyDescent="0.3">
      <c r="A4" s="24" t="s">
        <v>14</v>
      </c>
      <c r="B4" s="25" t="s">
        <v>23</v>
      </c>
      <c r="C4" s="26"/>
      <c r="D4" s="26"/>
      <c r="E4" s="26"/>
      <c r="F4" s="26"/>
      <c r="G4" s="27" t="e">
        <f>#REF!+#REF!+#REF!+G5</f>
        <v>#REF!</v>
      </c>
      <c r="H4" s="27" t="e">
        <f>#REF!+#REF!+#REF!+H5</f>
        <v>#REF!</v>
      </c>
      <c r="I4" s="27" t="e">
        <f>#REF!+#REF!+#REF!+I5</f>
        <v>#REF!</v>
      </c>
      <c r="J4" s="27" t="e">
        <f>#REF!+#REF!+#REF!+J5</f>
        <v>#REF!</v>
      </c>
      <c r="K4" s="27" t="e">
        <f>#REF!+#REF!+#REF!+K5</f>
        <v>#REF!</v>
      </c>
      <c r="L4" s="27" t="e">
        <f>#REF!+#REF!+#REF!+L5</f>
        <v>#REF!</v>
      </c>
      <c r="M4" s="27" t="e">
        <f>#REF!+#REF!+#REF!+M5</f>
        <v>#REF!</v>
      </c>
      <c r="N4" s="27" t="e">
        <f>#REF!+#REF!+#REF!+N5</f>
        <v>#REF!</v>
      </c>
      <c r="O4" s="27" t="e">
        <f>#REF!+#REF!+#REF!+O5</f>
        <v>#REF!</v>
      </c>
      <c r="P4" s="27" t="e">
        <f>#REF!+#REF!+#REF!+P5</f>
        <v>#REF!</v>
      </c>
      <c r="Q4" s="27" t="e">
        <f>#REF!+#REF!+#REF!+Q5</f>
        <v>#REF!</v>
      </c>
      <c r="R4" s="27" t="e">
        <f>#REF!+#REF!+#REF!+R5</f>
        <v>#REF!</v>
      </c>
      <c r="S4" s="27" t="e">
        <f>#REF!+#REF!+#REF!+S5</f>
        <v>#REF!</v>
      </c>
      <c r="T4" s="27" t="e">
        <f>#REF!+#REF!+#REF!+T5</f>
        <v>#REF!</v>
      </c>
      <c r="U4" s="27" t="e">
        <f>#REF!+#REF!+#REF!+U5</f>
        <v>#REF!</v>
      </c>
      <c r="V4" s="27" t="e">
        <f>#REF!+#REF!+#REF!+V5</f>
        <v>#REF!</v>
      </c>
      <c r="W4" s="27" t="e">
        <f>#REF!+#REF!+#REF!+W5</f>
        <v>#REF!</v>
      </c>
      <c r="X4" s="27" t="e">
        <f>#REF!+#REF!+#REF!+X5</f>
        <v>#REF!</v>
      </c>
      <c r="Y4" s="27" t="e">
        <f>#REF!+#REF!+#REF!+Y5</f>
        <v>#REF!</v>
      </c>
      <c r="Z4" s="27" t="e">
        <f>#REF!+#REF!+#REF!+Z5</f>
        <v>#REF!</v>
      </c>
      <c r="AA4" s="27" t="e">
        <f>#REF!+#REF!+#REF!+AA5</f>
        <v>#REF!</v>
      </c>
      <c r="AB4" s="27" t="e">
        <f>#REF!+#REF!+#REF!+AB5</f>
        <v>#REF!</v>
      </c>
      <c r="AC4" s="27" t="e">
        <f>#REF!+#REF!+#REF!+AC5</f>
        <v>#REF!</v>
      </c>
      <c r="AD4" s="27" t="e">
        <f>#REF!+#REF!+#REF!+AD5</f>
        <v>#REF!</v>
      </c>
      <c r="AE4" s="27" t="e">
        <f>#REF!+#REF!+#REF!+AE5</f>
        <v>#REF!</v>
      </c>
      <c r="AF4" s="27" t="e">
        <f>#REF!+#REF!+#REF!+AF5</f>
        <v>#REF!</v>
      </c>
      <c r="AG4" s="27" t="e">
        <f>#REF!+#REF!+#REF!+AG5</f>
        <v>#REF!</v>
      </c>
      <c r="AH4" s="27" t="e">
        <f>#REF!+#REF!+#REF!+AH5</f>
        <v>#REF!</v>
      </c>
      <c r="AI4" s="27" t="e">
        <f>#REF!+#REF!+#REF!+AI5</f>
        <v>#REF!</v>
      </c>
      <c r="AJ4" s="27" t="e">
        <f>#REF!+#REF!+#REF!+AJ5</f>
        <v>#REF!</v>
      </c>
      <c r="AK4" s="27">
        <f>AK5</f>
        <v>8577</v>
      </c>
      <c r="AL4" s="27"/>
    </row>
    <row r="5" spans="1:39" x14ac:dyDescent="0.25">
      <c r="A5" s="41"/>
      <c r="B5" s="5" t="s">
        <v>15</v>
      </c>
      <c r="C5" s="19" t="s">
        <v>7</v>
      </c>
      <c r="D5" s="19" t="s">
        <v>16</v>
      </c>
      <c r="E5" s="19"/>
      <c r="F5" s="6"/>
      <c r="G5" s="7">
        <f t="shared" ref="G5:I5" si="0">SUM(G7:G7)</f>
        <v>10000</v>
      </c>
      <c r="H5" s="7">
        <f t="shared" ref="H5" si="1">SUM(H7:H7)</f>
        <v>0</v>
      </c>
      <c r="I5" s="7">
        <f t="shared" si="0"/>
        <v>10000</v>
      </c>
      <c r="J5" s="7">
        <f t="shared" ref="J5:Q5" si="2">SUM(J7:J7)</f>
        <v>0</v>
      </c>
      <c r="K5" s="7">
        <f t="shared" si="2"/>
        <v>-880</v>
      </c>
      <c r="L5" s="7">
        <f t="shared" ref="L5" si="3">SUM(L7:L7)</f>
        <v>0</v>
      </c>
      <c r="M5" s="7">
        <f t="shared" si="2"/>
        <v>0</v>
      </c>
      <c r="N5" s="7">
        <f t="shared" si="2"/>
        <v>0</v>
      </c>
      <c r="O5" s="7">
        <f t="shared" si="2"/>
        <v>0</v>
      </c>
      <c r="P5" s="7">
        <f t="shared" si="2"/>
        <v>9120</v>
      </c>
      <c r="Q5" s="7">
        <f t="shared" si="2"/>
        <v>0</v>
      </c>
      <c r="R5" s="7">
        <f t="shared" ref="R5:X5" si="4">SUM(R7:R7)</f>
        <v>0</v>
      </c>
      <c r="S5" s="7">
        <f t="shared" si="4"/>
        <v>0</v>
      </c>
      <c r="T5" s="7">
        <f t="shared" si="4"/>
        <v>0</v>
      </c>
      <c r="U5" s="7">
        <f t="shared" si="4"/>
        <v>0</v>
      </c>
      <c r="V5" s="7">
        <f t="shared" si="4"/>
        <v>0</v>
      </c>
      <c r="W5" s="7">
        <f t="shared" si="4"/>
        <v>9120</v>
      </c>
      <c r="X5" s="7">
        <f t="shared" si="4"/>
        <v>0</v>
      </c>
      <c r="Y5" s="7">
        <f t="shared" ref="Y5:AE5" si="5">SUM(Y7:Y7)</f>
        <v>-1689</v>
      </c>
      <c r="Z5" s="7">
        <f t="shared" si="5"/>
        <v>0</v>
      </c>
      <c r="AA5" s="7">
        <f t="shared" si="5"/>
        <v>0</v>
      </c>
      <c r="AB5" s="7">
        <f t="shared" si="5"/>
        <v>0</v>
      </c>
      <c r="AC5" s="7">
        <f t="shared" si="5"/>
        <v>0</v>
      </c>
      <c r="AD5" s="7">
        <f t="shared" si="5"/>
        <v>7431</v>
      </c>
      <c r="AE5" s="7">
        <f t="shared" si="5"/>
        <v>0</v>
      </c>
      <c r="AF5" s="7">
        <f t="shared" ref="AF5:AK5" si="6">SUM(AF7:AF7)</f>
        <v>0</v>
      </c>
      <c r="AG5" s="7">
        <f t="shared" si="6"/>
        <v>0</v>
      </c>
      <c r="AH5" s="7">
        <f t="shared" si="6"/>
        <v>0</v>
      </c>
      <c r="AI5" s="7">
        <f t="shared" si="6"/>
        <v>0</v>
      </c>
      <c r="AJ5" s="7">
        <f t="shared" si="6"/>
        <v>0</v>
      </c>
      <c r="AK5" s="7">
        <f t="shared" si="6"/>
        <v>8577</v>
      </c>
      <c r="AL5" s="40">
        <f t="shared" ref="AL5" si="7">SUM(AL7:AL7)</f>
        <v>0</v>
      </c>
    </row>
    <row r="6" spans="1:39" ht="33" x14ac:dyDescent="0.25">
      <c r="A6" s="41"/>
      <c r="B6" s="5" t="s">
        <v>24</v>
      </c>
      <c r="C6" s="19" t="s">
        <v>7</v>
      </c>
      <c r="D6" s="19" t="s">
        <v>16</v>
      </c>
      <c r="E6" s="19" t="s">
        <v>19</v>
      </c>
      <c r="F6" s="6"/>
      <c r="G6" s="7">
        <f t="shared" ref="G6:I6" si="8">G7</f>
        <v>10000</v>
      </c>
      <c r="H6" s="7">
        <f t="shared" ref="H6" si="9">H7</f>
        <v>0</v>
      </c>
      <c r="I6" s="7">
        <f t="shared" si="8"/>
        <v>10000</v>
      </c>
      <c r="J6" s="7">
        <f t="shared" ref="J6:Q6" si="10">J7</f>
        <v>0</v>
      </c>
      <c r="K6" s="7">
        <f t="shared" si="10"/>
        <v>-880</v>
      </c>
      <c r="L6" s="7">
        <f t="shared" ref="L6" si="11">L7</f>
        <v>0</v>
      </c>
      <c r="M6" s="7">
        <f t="shared" si="10"/>
        <v>0</v>
      </c>
      <c r="N6" s="7">
        <f t="shared" si="10"/>
        <v>0</v>
      </c>
      <c r="O6" s="7">
        <f t="shared" si="10"/>
        <v>0</v>
      </c>
      <c r="P6" s="7">
        <f t="shared" si="10"/>
        <v>9120</v>
      </c>
      <c r="Q6" s="7">
        <f t="shared" si="10"/>
        <v>0</v>
      </c>
      <c r="R6" s="7">
        <f t="shared" ref="R6:X6" si="12">R7</f>
        <v>0</v>
      </c>
      <c r="S6" s="7">
        <f t="shared" si="12"/>
        <v>0</v>
      </c>
      <c r="T6" s="7">
        <f t="shared" si="12"/>
        <v>0</v>
      </c>
      <c r="U6" s="7">
        <f t="shared" si="12"/>
        <v>0</v>
      </c>
      <c r="V6" s="7">
        <f t="shared" si="12"/>
        <v>0</v>
      </c>
      <c r="W6" s="7">
        <f t="shared" si="12"/>
        <v>9120</v>
      </c>
      <c r="X6" s="7">
        <f t="shared" si="12"/>
        <v>0</v>
      </c>
      <c r="Y6" s="7">
        <f t="shared" ref="Y6:AE6" si="13">Y7</f>
        <v>-1689</v>
      </c>
      <c r="Z6" s="7">
        <f t="shared" si="13"/>
        <v>0</v>
      </c>
      <c r="AA6" s="7">
        <f t="shared" si="13"/>
        <v>0</v>
      </c>
      <c r="AB6" s="7">
        <f t="shared" si="13"/>
        <v>0</v>
      </c>
      <c r="AC6" s="7">
        <f t="shared" si="13"/>
        <v>0</v>
      </c>
      <c r="AD6" s="7">
        <f t="shared" si="13"/>
        <v>7431</v>
      </c>
      <c r="AE6" s="7">
        <f t="shared" si="13"/>
        <v>0</v>
      </c>
      <c r="AF6" s="7">
        <f t="shared" ref="AF6:AK6" si="14">AF7</f>
        <v>0</v>
      </c>
      <c r="AG6" s="7">
        <f t="shared" si="14"/>
        <v>0</v>
      </c>
      <c r="AH6" s="7">
        <f t="shared" si="14"/>
        <v>0</v>
      </c>
      <c r="AI6" s="7">
        <f t="shared" si="14"/>
        <v>0</v>
      </c>
      <c r="AJ6" s="7">
        <f t="shared" si="14"/>
        <v>0</v>
      </c>
      <c r="AK6" s="7">
        <f t="shared" si="14"/>
        <v>8577</v>
      </c>
      <c r="AL6" s="7">
        <f t="shared" ref="AL6" si="15">AL7</f>
        <v>0</v>
      </c>
    </row>
    <row r="7" spans="1:39" x14ac:dyDescent="0.25">
      <c r="A7" s="41"/>
      <c r="B7" s="5" t="s">
        <v>17</v>
      </c>
      <c r="C7" s="19" t="s">
        <v>7</v>
      </c>
      <c r="D7" s="19" t="s">
        <v>16</v>
      </c>
      <c r="E7" s="19" t="s">
        <v>19</v>
      </c>
      <c r="F7" s="6">
        <v>870</v>
      </c>
      <c r="G7" s="7">
        <v>10000</v>
      </c>
      <c r="H7" s="7"/>
      <c r="I7" s="7">
        <v>10000</v>
      </c>
      <c r="J7" s="7"/>
      <c r="K7" s="7">
        <v>-880</v>
      </c>
      <c r="L7" s="41"/>
      <c r="M7" s="7"/>
      <c r="N7" s="41"/>
      <c r="O7" s="41"/>
      <c r="P7" s="4">
        <f>I7+K7+L7+M7+N7+O7</f>
        <v>9120</v>
      </c>
      <c r="Q7" s="4">
        <f>J7+O7</f>
        <v>0</v>
      </c>
      <c r="R7" s="7"/>
      <c r="S7" s="41"/>
      <c r="T7" s="7"/>
      <c r="U7" s="41"/>
      <c r="V7" s="41"/>
      <c r="W7" s="4">
        <f>P7+R7+S7+T7+U7+V7</f>
        <v>9120</v>
      </c>
      <c r="X7" s="4">
        <f>Q7+V7</f>
        <v>0</v>
      </c>
      <c r="Y7" s="7">
        <v>-1689</v>
      </c>
      <c r="Z7" s="41"/>
      <c r="AA7" s="7"/>
      <c r="AB7" s="41"/>
      <c r="AC7" s="41"/>
      <c r="AD7" s="4">
        <f>W7+Y7+Z7+AA7+AB7+AC7</f>
        <v>7431</v>
      </c>
      <c r="AE7" s="4">
        <f>X7+AC7</f>
        <v>0</v>
      </c>
      <c r="AF7" s="7"/>
      <c r="AG7" s="41"/>
      <c r="AH7" s="7"/>
      <c r="AI7" s="41"/>
      <c r="AJ7" s="41"/>
      <c r="AK7" s="4">
        <v>8577</v>
      </c>
      <c r="AL7" s="4"/>
      <c r="AM7" s="46"/>
    </row>
    <row r="8" spans="1:39" s="9" customFormat="1" ht="48" customHeight="1" x14ac:dyDescent="0.3">
      <c r="A8" s="29">
        <v>909</v>
      </c>
      <c r="B8" s="30" t="s">
        <v>22</v>
      </c>
      <c r="C8" s="26"/>
      <c r="D8" s="26"/>
      <c r="E8" s="26"/>
      <c r="F8" s="26"/>
      <c r="G8" s="31" t="e">
        <f>#REF!+#REF!+#REF!+#REF!+G9</f>
        <v>#REF!</v>
      </c>
      <c r="H8" s="31" t="e">
        <f>#REF!+#REF!+#REF!+#REF!+H9</f>
        <v>#REF!</v>
      </c>
      <c r="I8" s="31" t="e">
        <f>#REF!+#REF!+#REF!+#REF!+I9</f>
        <v>#REF!</v>
      </c>
      <c r="J8" s="31" t="e">
        <f>#REF!+#REF!+#REF!+#REF!+J9</f>
        <v>#REF!</v>
      </c>
      <c r="K8" s="31" t="e">
        <f>#REF!+#REF!+#REF!+#REF!+K9</f>
        <v>#REF!</v>
      </c>
      <c r="L8" s="31" t="e">
        <f>#REF!+#REF!+#REF!+#REF!+L9</f>
        <v>#REF!</v>
      </c>
      <c r="M8" s="31" t="e">
        <f>#REF!+#REF!+#REF!+#REF!+M9</f>
        <v>#REF!</v>
      </c>
      <c r="N8" s="31" t="e">
        <f>#REF!+#REF!+#REF!+#REF!+N9</f>
        <v>#REF!</v>
      </c>
      <c r="O8" s="31" t="e">
        <f>#REF!+#REF!+#REF!+#REF!+O9</f>
        <v>#REF!</v>
      </c>
      <c r="P8" s="31" t="e">
        <f>#REF!+#REF!+#REF!+#REF!+P9</f>
        <v>#REF!</v>
      </c>
      <c r="Q8" s="31" t="e">
        <f>#REF!+#REF!+#REF!+#REF!+Q9</f>
        <v>#REF!</v>
      </c>
      <c r="R8" s="31" t="e">
        <f>#REF!+#REF!+#REF!+#REF!+R9</f>
        <v>#REF!</v>
      </c>
      <c r="S8" s="31" t="e">
        <f>#REF!+#REF!+#REF!+#REF!+S9</f>
        <v>#REF!</v>
      </c>
      <c r="T8" s="31" t="e">
        <f>#REF!+#REF!+#REF!+#REF!+T9</f>
        <v>#REF!</v>
      </c>
      <c r="U8" s="31" t="e">
        <f>#REF!+#REF!+#REF!+#REF!+U9</f>
        <v>#REF!</v>
      </c>
      <c r="V8" s="31" t="e">
        <f>#REF!+#REF!+#REF!+#REF!+V9</f>
        <v>#REF!</v>
      </c>
      <c r="W8" s="31" t="e">
        <f>#REF!+#REF!+#REF!+#REF!+W9</f>
        <v>#REF!</v>
      </c>
      <c r="X8" s="31" t="e">
        <f>#REF!+#REF!+#REF!+#REF!+X9</f>
        <v>#REF!</v>
      </c>
      <c r="Y8" s="31" t="e">
        <f>#REF!+#REF!+#REF!+#REF!+#REF!+Y9</f>
        <v>#REF!</v>
      </c>
      <c r="Z8" s="31" t="e">
        <f>#REF!+#REF!+#REF!+#REF!+#REF!+Z9</f>
        <v>#REF!</v>
      </c>
      <c r="AA8" s="31" t="e">
        <f>#REF!+#REF!+#REF!+#REF!+#REF!+AA9</f>
        <v>#REF!</v>
      </c>
      <c r="AB8" s="31" t="e">
        <f>#REF!+#REF!+#REF!+#REF!+#REF!+AB9</f>
        <v>#REF!</v>
      </c>
      <c r="AC8" s="31" t="e">
        <f>#REF!+#REF!+#REF!+#REF!+#REF!+AC9</f>
        <v>#REF!</v>
      </c>
      <c r="AD8" s="31" t="e">
        <f>#REF!+#REF!+#REF!+#REF!+#REF!+AD9</f>
        <v>#REF!</v>
      </c>
      <c r="AE8" s="31" t="e">
        <f>#REF!+#REF!+#REF!+#REF!+#REF!+AE9</f>
        <v>#REF!</v>
      </c>
      <c r="AF8" s="31" t="e">
        <f>#REF!+#REF!+#REF!+#REF!+#REF!+AF9</f>
        <v>#REF!</v>
      </c>
      <c r="AG8" s="31" t="e">
        <f>#REF!+#REF!+#REF!+#REF!+#REF!+AG9</f>
        <v>#REF!</v>
      </c>
      <c r="AH8" s="31" t="e">
        <f>#REF!+#REF!+#REF!+#REF!+#REF!+AH9</f>
        <v>#REF!</v>
      </c>
      <c r="AI8" s="31" t="e">
        <f>#REF!+#REF!+#REF!+#REF!+#REF!+AI9</f>
        <v>#REF!</v>
      </c>
      <c r="AJ8" s="31" t="e">
        <f>#REF!+#REF!+#REF!+#REF!+#REF!+AJ9</f>
        <v>#REF!</v>
      </c>
      <c r="AK8" s="31">
        <f>AK9</f>
        <v>4118</v>
      </c>
      <c r="AL8" s="31">
        <f>AL9</f>
        <v>5046</v>
      </c>
      <c r="AM8" s="46"/>
    </row>
    <row r="9" spans="1:39" ht="18" x14ac:dyDescent="0.25">
      <c r="A9" s="28"/>
      <c r="B9" s="5" t="s">
        <v>18</v>
      </c>
      <c r="C9" s="19" t="s">
        <v>9</v>
      </c>
      <c r="D9" s="19" t="s">
        <v>12</v>
      </c>
      <c r="E9" s="19"/>
      <c r="F9" s="6"/>
      <c r="G9" s="7" t="e">
        <f>#REF!</f>
        <v>#REF!</v>
      </c>
      <c r="H9" s="7" t="e">
        <f>#REF!</f>
        <v>#REF!</v>
      </c>
      <c r="I9" s="7" t="e">
        <f>#REF!</f>
        <v>#REF!</v>
      </c>
      <c r="J9" s="7" t="e">
        <f>#REF!</f>
        <v>#REF!</v>
      </c>
      <c r="K9" s="7" t="e">
        <f>#REF!</f>
        <v>#REF!</v>
      </c>
      <c r="L9" s="7" t="e">
        <f>#REF!</f>
        <v>#REF!</v>
      </c>
      <c r="M9" s="7" t="e">
        <f>#REF!</f>
        <v>#REF!</v>
      </c>
      <c r="N9" s="7" t="e">
        <f>#REF!</f>
        <v>#REF!</v>
      </c>
      <c r="O9" s="7" t="e">
        <f>#REF!</f>
        <v>#REF!</v>
      </c>
      <c r="P9" s="7" t="e">
        <f>#REF!</f>
        <v>#REF!</v>
      </c>
      <c r="Q9" s="7" t="e">
        <f>#REF!</f>
        <v>#REF!</v>
      </c>
      <c r="R9" s="7" t="e">
        <f>#REF!</f>
        <v>#REF!</v>
      </c>
      <c r="S9" s="7" t="e">
        <f>#REF!</f>
        <v>#REF!</v>
      </c>
      <c r="T9" s="7" t="e">
        <f>#REF!</f>
        <v>#REF!</v>
      </c>
      <c r="U9" s="7" t="e">
        <f>#REF!</f>
        <v>#REF!</v>
      </c>
      <c r="V9" s="7" t="e">
        <f>#REF!</f>
        <v>#REF!</v>
      </c>
      <c r="W9" s="7" t="e">
        <f>#REF!</f>
        <v>#REF!</v>
      </c>
      <c r="X9" s="7" t="e">
        <f>#REF!</f>
        <v>#REF!</v>
      </c>
      <c r="Y9" s="7" t="e">
        <f>#REF!</f>
        <v>#REF!</v>
      </c>
      <c r="Z9" s="7" t="e">
        <f>#REF!</f>
        <v>#REF!</v>
      </c>
      <c r="AA9" s="7" t="e">
        <f>#REF!</f>
        <v>#REF!</v>
      </c>
      <c r="AB9" s="7" t="e">
        <f>#REF!</f>
        <v>#REF!</v>
      </c>
      <c r="AC9" s="7" t="e">
        <f>#REF!</f>
        <v>#REF!</v>
      </c>
      <c r="AD9" s="7" t="e">
        <f>#REF!</f>
        <v>#REF!</v>
      </c>
      <c r="AE9" s="7" t="e">
        <f>#REF!</f>
        <v>#REF!</v>
      </c>
      <c r="AF9" s="7" t="e">
        <f>#REF!</f>
        <v>#REF!</v>
      </c>
      <c r="AG9" s="7" t="e">
        <f>#REF!</f>
        <v>#REF!</v>
      </c>
      <c r="AH9" s="7" t="e">
        <f>#REF!</f>
        <v>#REF!</v>
      </c>
      <c r="AI9" s="7" t="e">
        <f>#REF!</f>
        <v>#REF!</v>
      </c>
      <c r="AJ9" s="7" t="e">
        <f>#REF!</f>
        <v>#REF!</v>
      </c>
      <c r="AK9" s="7">
        <f t="shared" ref="AK9:AL10" si="16">AK10</f>
        <v>4118</v>
      </c>
      <c r="AL9" s="7">
        <f t="shared" si="16"/>
        <v>5046</v>
      </c>
      <c r="AM9" s="46"/>
    </row>
    <row r="10" spans="1:39" ht="33" x14ac:dyDescent="0.25">
      <c r="A10" s="28"/>
      <c r="B10" s="5" t="s">
        <v>24</v>
      </c>
      <c r="C10" s="19" t="s">
        <v>9</v>
      </c>
      <c r="D10" s="19" t="s">
        <v>12</v>
      </c>
      <c r="E10" s="19" t="s">
        <v>19</v>
      </c>
      <c r="F10" s="6"/>
      <c r="G10" s="7" t="e">
        <f>#REF!</f>
        <v>#REF!</v>
      </c>
      <c r="H10" s="7" t="e">
        <f>#REF!</f>
        <v>#REF!</v>
      </c>
      <c r="I10" s="7" t="e">
        <f>#REF!</f>
        <v>#REF!</v>
      </c>
      <c r="J10" s="7" t="e">
        <f>#REF!</f>
        <v>#REF!</v>
      </c>
      <c r="K10" s="7" t="e">
        <f>#REF!</f>
        <v>#REF!</v>
      </c>
      <c r="L10" s="7" t="e">
        <f>#REF!</f>
        <v>#REF!</v>
      </c>
      <c r="M10" s="7" t="e">
        <f>#REF!</f>
        <v>#REF!</v>
      </c>
      <c r="N10" s="7" t="e">
        <f>#REF!</f>
        <v>#REF!</v>
      </c>
      <c r="O10" s="7" t="e">
        <f>#REF!</f>
        <v>#REF!</v>
      </c>
      <c r="P10" s="7" t="e">
        <f>#REF!</f>
        <v>#REF!</v>
      </c>
      <c r="Q10" s="7" t="e">
        <f>#REF!</f>
        <v>#REF!</v>
      </c>
      <c r="R10" s="7" t="e">
        <f>#REF!</f>
        <v>#REF!</v>
      </c>
      <c r="S10" s="7" t="e">
        <f>#REF!</f>
        <v>#REF!</v>
      </c>
      <c r="T10" s="7" t="e">
        <f>#REF!</f>
        <v>#REF!</v>
      </c>
      <c r="U10" s="7" t="e">
        <f>#REF!</f>
        <v>#REF!</v>
      </c>
      <c r="V10" s="7" t="e">
        <f>#REF!</f>
        <v>#REF!</v>
      </c>
      <c r="W10" s="7" t="e">
        <f>#REF!</f>
        <v>#REF!</v>
      </c>
      <c r="X10" s="7" t="e">
        <f>#REF!</f>
        <v>#REF!</v>
      </c>
      <c r="Y10" s="7" t="e">
        <f>#REF!</f>
        <v>#REF!</v>
      </c>
      <c r="Z10" s="7" t="e">
        <f>#REF!</f>
        <v>#REF!</v>
      </c>
      <c r="AA10" s="7" t="e">
        <f>#REF!</f>
        <v>#REF!</v>
      </c>
      <c r="AB10" s="7" t="e">
        <f>#REF!</f>
        <v>#REF!</v>
      </c>
      <c r="AC10" s="7" t="e">
        <f>#REF!</f>
        <v>#REF!</v>
      </c>
      <c r="AD10" s="7" t="e">
        <f>#REF!</f>
        <v>#REF!</v>
      </c>
      <c r="AE10" s="7" t="e">
        <f>#REF!</f>
        <v>#REF!</v>
      </c>
      <c r="AF10" s="7" t="e">
        <f>#REF!</f>
        <v>#REF!</v>
      </c>
      <c r="AG10" s="7" t="e">
        <f>#REF!</f>
        <v>#REF!</v>
      </c>
      <c r="AH10" s="7" t="e">
        <f>#REF!</f>
        <v>#REF!</v>
      </c>
      <c r="AI10" s="7" t="e">
        <f>#REF!</f>
        <v>#REF!</v>
      </c>
      <c r="AJ10" s="7" t="e">
        <f>#REF!</f>
        <v>#REF!</v>
      </c>
      <c r="AK10" s="7">
        <f t="shared" si="16"/>
        <v>4118</v>
      </c>
      <c r="AL10" s="7">
        <f t="shared" si="16"/>
        <v>5046</v>
      </c>
      <c r="AM10" s="46"/>
    </row>
    <row r="11" spans="1:39" ht="33" x14ac:dyDescent="0.25">
      <c r="A11" s="28"/>
      <c r="B11" s="5" t="s">
        <v>10</v>
      </c>
      <c r="C11" s="19" t="s">
        <v>9</v>
      </c>
      <c r="D11" s="19" t="s">
        <v>12</v>
      </c>
      <c r="E11" s="19" t="s">
        <v>19</v>
      </c>
      <c r="F11" s="6" t="s">
        <v>11</v>
      </c>
      <c r="G11" s="7"/>
      <c r="H11" s="7"/>
      <c r="I11" s="7"/>
      <c r="J11" s="7"/>
      <c r="K11" s="7">
        <v>82</v>
      </c>
      <c r="L11" s="7"/>
      <c r="M11" s="7"/>
      <c r="N11" s="7"/>
      <c r="O11" s="7"/>
      <c r="P11" s="7">
        <f>I11+K11+L11+M11+N11+O11</f>
        <v>82</v>
      </c>
      <c r="Q11" s="7">
        <f>J11+O11</f>
        <v>0</v>
      </c>
      <c r="R11" s="7"/>
      <c r="S11" s="7"/>
      <c r="T11" s="7"/>
      <c r="U11" s="7"/>
      <c r="V11" s="7"/>
      <c r="W11" s="7">
        <f>P11+R11+S11+T11+U11+V11</f>
        <v>82</v>
      </c>
      <c r="X11" s="7">
        <f>Q11+V11</f>
        <v>0</v>
      </c>
      <c r="Y11" s="7">
        <v>389</v>
      </c>
      <c r="Z11" s="7"/>
      <c r="AA11" s="7"/>
      <c r="AB11" s="7"/>
      <c r="AC11" s="7"/>
      <c r="AD11" s="7">
        <f>W11+Y11+Z11+AA11+AB11+AC11</f>
        <v>471</v>
      </c>
      <c r="AE11" s="7">
        <f>X11+AC11</f>
        <v>0</v>
      </c>
      <c r="AF11" s="7"/>
      <c r="AG11" s="7"/>
      <c r="AH11" s="7"/>
      <c r="AI11" s="7"/>
      <c r="AJ11" s="7"/>
      <c r="AK11" s="7">
        <v>4118</v>
      </c>
      <c r="AL11" s="7">
        <v>5046</v>
      </c>
      <c r="AM11" s="46"/>
    </row>
    <row r="12" spans="1:39" s="9" customFormat="1" ht="48" customHeight="1" x14ac:dyDescent="0.3">
      <c r="A12" s="24">
        <v>915</v>
      </c>
      <c r="B12" s="32" t="s">
        <v>21</v>
      </c>
      <c r="C12" s="24"/>
      <c r="D12" s="24"/>
      <c r="E12" s="26"/>
      <c r="F12" s="24"/>
      <c r="G12" s="27" t="e">
        <f>#REF!+G13</f>
        <v>#REF!</v>
      </c>
      <c r="H12" s="27" t="e">
        <f>#REF!+H13</f>
        <v>#REF!</v>
      </c>
      <c r="I12" s="27" t="e">
        <f>#REF!+I13</f>
        <v>#REF!</v>
      </c>
      <c r="J12" s="27" t="e">
        <f>#REF!+J13</f>
        <v>#REF!</v>
      </c>
      <c r="K12" s="27" t="e">
        <f>#REF!+K13</f>
        <v>#REF!</v>
      </c>
      <c r="L12" s="27" t="e">
        <f>#REF!+L13</f>
        <v>#REF!</v>
      </c>
      <c r="M12" s="27" t="e">
        <f>#REF!+M13</f>
        <v>#REF!</v>
      </c>
      <c r="N12" s="27" t="e">
        <f>#REF!+N13</f>
        <v>#REF!</v>
      </c>
      <c r="O12" s="27" t="e">
        <f>#REF!+O13</f>
        <v>#REF!</v>
      </c>
      <c r="P12" s="27" t="e">
        <f>#REF!+P13</f>
        <v>#REF!</v>
      </c>
      <c r="Q12" s="27" t="e">
        <f>#REF!+Q13</f>
        <v>#REF!</v>
      </c>
      <c r="R12" s="27" t="e">
        <f>#REF!+R13</f>
        <v>#REF!</v>
      </c>
      <c r="S12" s="27" t="e">
        <f>#REF!+S13</f>
        <v>#REF!</v>
      </c>
      <c r="T12" s="27" t="e">
        <f>#REF!+T13</f>
        <v>#REF!</v>
      </c>
      <c r="U12" s="27" t="e">
        <f>#REF!+U13</f>
        <v>#REF!</v>
      </c>
      <c r="V12" s="27" t="e">
        <f>#REF!+V13</f>
        <v>#REF!</v>
      </c>
      <c r="W12" s="27" t="e">
        <f>#REF!+W13</f>
        <v>#REF!</v>
      </c>
      <c r="X12" s="27" t="e">
        <f>#REF!+X13</f>
        <v>#REF!</v>
      </c>
      <c r="Y12" s="27" t="e">
        <f>#REF!+Y13</f>
        <v>#REF!</v>
      </c>
      <c r="Z12" s="27" t="e">
        <f>#REF!+Z13</f>
        <v>#REF!</v>
      </c>
      <c r="AA12" s="27" t="e">
        <f>#REF!+AA13</f>
        <v>#REF!</v>
      </c>
      <c r="AB12" s="27" t="e">
        <f>#REF!+AB13</f>
        <v>#REF!</v>
      </c>
      <c r="AC12" s="27" t="e">
        <f>#REF!+AC13</f>
        <v>#REF!</v>
      </c>
      <c r="AD12" s="27" t="e">
        <f>#REF!+AD13</f>
        <v>#REF!</v>
      </c>
      <c r="AE12" s="27" t="e">
        <f>#REF!+AE13</f>
        <v>#REF!</v>
      </c>
      <c r="AF12" s="27" t="e">
        <f>#REF!+AF13</f>
        <v>#REF!</v>
      </c>
      <c r="AG12" s="27" t="e">
        <f>#REF!+AG13</f>
        <v>#REF!</v>
      </c>
      <c r="AH12" s="27" t="e">
        <f>#REF!+AH13</f>
        <v>#REF!</v>
      </c>
      <c r="AI12" s="27" t="e">
        <f>#REF!+AI13</f>
        <v>#REF!</v>
      </c>
      <c r="AJ12" s="27" t="e">
        <f>#REF!+AJ13</f>
        <v>#REF!</v>
      </c>
      <c r="AK12" s="27">
        <f t="shared" ref="AK12:AL14" si="17">AK13</f>
        <v>7305</v>
      </c>
      <c r="AL12" s="27">
        <f t="shared" si="17"/>
        <v>12660</v>
      </c>
      <c r="AM12" s="46"/>
    </row>
    <row r="13" spans="1:39" ht="18.75" x14ac:dyDescent="0.3">
      <c r="A13" s="42"/>
      <c r="B13" s="5" t="s">
        <v>8</v>
      </c>
      <c r="C13" s="43" t="s">
        <v>9</v>
      </c>
      <c r="D13" s="43" t="s">
        <v>6</v>
      </c>
      <c r="E13" s="43"/>
      <c r="F13" s="44"/>
      <c r="G13" s="7" t="e">
        <f>#REF!+#REF!</f>
        <v>#REF!</v>
      </c>
      <c r="H13" s="7" t="e">
        <f>#REF!+#REF!</f>
        <v>#REF!</v>
      </c>
      <c r="I13" s="7" t="e">
        <f>#REF!+#REF!</f>
        <v>#REF!</v>
      </c>
      <c r="J13" s="7" t="e">
        <f>#REF!+#REF!</f>
        <v>#REF!</v>
      </c>
      <c r="K13" s="7" t="e">
        <f>#REF!+#REF!</f>
        <v>#REF!</v>
      </c>
      <c r="L13" s="7" t="e">
        <f>#REF!+#REF!</f>
        <v>#REF!</v>
      </c>
      <c r="M13" s="7" t="e">
        <f>#REF!+#REF!</f>
        <v>#REF!</v>
      </c>
      <c r="N13" s="7" t="e">
        <f>#REF!+#REF!</f>
        <v>#REF!</v>
      </c>
      <c r="O13" s="7" t="e">
        <f>#REF!+#REF!</f>
        <v>#REF!</v>
      </c>
      <c r="P13" s="7" t="e">
        <f>#REF!+#REF!</f>
        <v>#REF!</v>
      </c>
      <c r="Q13" s="7" t="e">
        <f>#REF!+#REF!</f>
        <v>#REF!</v>
      </c>
      <c r="R13" s="7" t="e">
        <f>#REF!+#REF!</f>
        <v>#REF!</v>
      </c>
      <c r="S13" s="7" t="e">
        <f>#REF!+#REF!</f>
        <v>#REF!</v>
      </c>
      <c r="T13" s="7" t="e">
        <f>#REF!+#REF!</f>
        <v>#REF!</v>
      </c>
      <c r="U13" s="7" t="e">
        <f>#REF!+#REF!</f>
        <v>#REF!</v>
      </c>
      <c r="V13" s="7" t="e">
        <f>#REF!+#REF!</f>
        <v>#REF!</v>
      </c>
      <c r="W13" s="7" t="e">
        <f>#REF!+#REF!</f>
        <v>#REF!</v>
      </c>
      <c r="X13" s="7" t="e">
        <f>#REF!+#REF!</f>
        <v>#REF!</v>
      </c>
      <c r="Y13" s="7" t="e">
        <f>#REF!+#REF!</f>
        <v>#REF!</v>
      </c>
      <c r="Z13" s="7" t="e">
        <f>#REF!+#REF!</f>
        <v>#REF!</v>
      </c>
      <c r="AA13" s="7" t="e">
        <f>#REF!+#REF!</f>
        <v>#REF!</v>
      </c>
      <c r="AB13" s="7" t="e">
        <f>#REF!+#REF!</f>
        <v>#REF!</v>
      </c>
      <c r="AC13" s="7" t="e">
        <f>#REF!+#REF!</f>
        <v>#REF!</v>
      </c>
      <c r="AD13" s="7" t="e">
        <f>#REF!+#REF!</f>
        <v>#REF!</v>
      </c>
      <c r="AE13" s="7" t="e">
        <f>#REF!+#REF!</f>
        <v>#REF!</v>
      </c>
      <c r="AF13" s="7" t="e">
        <f>#REF!+#REF!</f>
        <v>#REF!</v>
      </c>
      <c r="AG13" s="7" t="e">
        <f>#REF!+#REF!</f>
        <v>#REF!</v>
      </c>
      <c r="AH13" s="7" t="e">
        <f>#REF!+#REF!</f>
        <v>#REF!</v>
      </c>
      <c r="AI13" s="7" t="e">
        <f>#REF!+#REF!</f>
        <v>#REF!</v>
      </c>
      <c r="AJ13" s="7" t="e">
        <f>#REF!+#REF!</f>
        <v>#REF!</v>
      </c>
      <c r="AK13" s="7">
        <f t="shared" si="17"/>
        <v>7305</v>
      </c>
      <c r="AL13" s="7">
        <f t="shared" si="17"/>
        <v>12660</v>
      </c>
      <c r="AM13" s="46"/>
    </row>
    <row r="14" spans="1:39" ht="33.75" x14ac:dyDescent="0.3">
      <c r="A14" s="42"/>
      <c r="B14" s="5" t="s">
        <v>24</v>
      </c>
      <c r="C14" s="6" t="s">
        <v>9</v>
      </c>
      <c r="D14" s="6" t="s">
        <v>6</v>
      </c>
      <c r="E14" s="19" t="s">
        <v>19</v>
      </c>
      <c r="F14" s="6"/>
      <c r="G14" s="7" t="e">
        <f>#REF!</f>
        <v>#REF!</v>
      </c>
      <c r="H14" s="7" t="e">
        <f>#REF!</f>
        <v>#REF!</v>
      </c>
      <c r="I14" s="7" t="e">
        <f>#REF!</f>
        <v>#REF!</v>
      </c>
      <c r="J14" s="7" t="e">
        <f>#REF!</f>
        <v>#REF!</v>
      </c>
      <c r="K14" s="4" t="e">
        <f>#REF!</f>
        <v>#REF!</v>
      </c>
      <c r="L14" s="4" t="e">
        <f>#REF!</f>
        <v>#REF!</v>
      </c>
      <c r="M14" s="4" t="e">
        <f>#REF!</f>
        <v>#REF!</v>
      </c>
      <c r="N14" s="4" t="e">
        <f>#REF!</f>
        <v>#REF!</v>
      </c>
      <c r="O14" s="4" t="e">
        <f>#REF!</f>
        <v>#REF!</v>
      </c>
      <c r="P14" s="4" t="e">
        <f>#REF!</f>
        <v>#REF!</v>
      </c>
      <c r="Q14" s="4" t="e">
        <f>#REF!</f>
        <v>#REF!</v>
      </c>
      <c r="R14" s="4" t="e">
        <f>#REF!</f>
        <v>#REF!</v>
      </c>
      <c r="S14" s="4" t="e">
        <f>#REF!</f>
        <v>#REF!</v>
      </c>
      <c r="T14" s="4" t="e">
        <f>#REF!</f>
        <v>#REF!</v>
      </c>
      <c r="U14" s="4" t="e">
        <f>#REF!</f>
        <v>#REF!</v>
      </c>
      <c r="V14" s="4" t="e">
        <f>#REF!</f>
        <v>#REF!</v>
      </c>
      <c r="W14" s="4" t="e">
        <f>#REF!</f>
        <v>#REF!</v>
      </c>
      <c r="X14" s="4" t="e">
        <f>#REF!</f>
        <v>#REF!</v>
      </c>
      <c r="Y14" s="4" t="e">
        <f>#REF!</f>
        <v>#REF!</v>
      </c>
      <c r="Z14" s="4" t="e">
        <f>#REF!</f>
        <v>#REF!</v>
      </c>
      <c r="AA14" s="4" t="e">
        <f>#REF!</f>
        <v>#REF!</v>
      </c>
      <c r="AB14" s="4" t="e">
        <f>#REF!</f>
        <v>#REF!</v>
      </c>
      <c r="AC14" s="4" t="e">
        <f>#REF!</f>
        <v>#REF!</v>
      </c>
      <c r="AD14" s="4" t="e">
        <f>#REF!</f>
        <v>#REF!</v>
      </c>
      <c r="AE14" s="4" t="e">
        <f>#REF!</f>
        <v>#REF!</v>
      </c>
      <c r="AF14" s="4" t="e">
        <f>#REF!</f>
        <v>#REF!</v>
      </c>
      <c r="AG14" s="4" t="e">
        <f>#REF!</f>
        <v>#REF!</v>
      </c>
      <c r="AH14" s="4" t="e">
        <f>#REF!</f>
        <v>#REF!</v>
      </c>
      <c r="AI14" s="4" t="e">
        <f>#REF!</f>
        <v>#REF!</v>
      </c>
      <c r="AJ14" s="4" t="e">
        <f>#REF!</f>
        <v>#REF!</v>
      </c>
      <c r="AK14" s="4">
        <f t="shared" si="17"/>
        <v>7305</v>
      </c>
      <c r="AL14" s="4">
        <f t="shared" si="17"/>
        <v>12660</v>
      </c>
      <c r="AM14" s="46"/>
    </row>
    <row r="15" spans="1:39" ht="18.75" x14ac:dyDescent="0.3">
      <c r="A15" s="42"/>
      <c r="B15" s="10" t="s">
        <v>13</v>
      </c>
      <c r="C15" s="11" t="s">
        <v>9</v>
      </c>
      <c r="D15" s="11" t="s">
        <v>6</v>
      </c>
      <c r="E15" s="20" t="s">
        <v>19</v>
      </c>
      <c r="F15" s="11">
        <v>360</v>
      </c>
      <c r="G15" s="12"/>
      <c r="H15" s="12"/>
      <c r="I15" s="12"/>
      <c r="J15" s="12"/>
      <c r="K15" s="13">
        <v>700</v>
      </c>
      <c r="L15" s="13"/>
      <c r="M15" s="13"/>
      <c r="N15" s="13"/>
      <c r="O15" s="13"/>
      <c r="P15" s="13">
        <f>I15+K15+L15+M15+N15+O15</f>
        <v>700</v>
      </c>
      <c r="Q15" s="13">
        <f>J15+O15</f>
        <v>0</v>
      </c>
      <c r="R15" s="13"/>
      <c r="S15" s="13"/>
      <c r="T15" s="13"/>
      <c r="U15" s="13"/>
      <c r="V15" s="13"/>
      <c r="W15" s="13">
        <f>P15+R15+S15+T15+U15+V15</f>
        <v>700</v>
      </c>
      <c r="X15" s="13">
        <f>Q15+V15</f>
        <v>0</v>
      </c>
      <c r="Y15" s="13">
        <v>1300</v>
      </c>
      <c r="Z15" s="13"/>
      <c r="AA15" s="13"/>
      <c r="AB15" s="13"/>
      <c r="AC15" s="13"/>
      <c r="AD15" s="13">
        <f>W15+Y15+Z15+AA15+AB15+AC15</f>
        <v>2000</v>
      </c>
      <c r="AE15" s="13">
        <f>X15+AC15</f>
        <v>0</v>
      </c>
      <c r="AF15" s="13"/>
      <c r="AG15" s="13"/>
      <c r="AH15" s="13"/>
      <c r="AI15" s="13"/>
      <c r="AJ15" s="13"/>
      <c r="AK15" s="13">
        <v>7305</v>
      </c>
      <c r="AL15" s="13">
        <v>12660</v>
      </c>
      <c r="AM15" s="46"/>
    </row>
    <row r="16" spans="1:39" ht="18.75" x14ac:dyDescent="0.3">
      <c r="A16" s="42"/>
      <c r="B16" s="10"/>
      <c r="C16" s="11"/>
      <c r="D16" s="11"/>
      <c r="E16" s="20"/>
      <c r="F16" s="11"/>
      <c r="G16" s="12"/>
      <c r="H16" s="12"/>
      <c r="I16" s="12"/>
      <c r="J16" s="12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46"/>
    </row>
    <row r="17" spans="1:39" ht="33" customHeight="1" x14ac:dyDescent="0.3">
      <c r="A17" s="28"/>
      <c r="B17" s="32" t="s">
        <v>31</v>
      </c>
      <c r="C17" s="33"/>
      <c r="D17" s="33"/>
      <c r="E17" s="34"/>
      <c r="F17" s="33"/>
      <c r="G17" s="35" t="e">
        <f>#REF!+#REF!+G4+#REF!+#REF!+#REF!+#REF!+G8+#REF!+#REF!+#REF!+#REF!+G12+#REF!+#REF!+#REF!+#REF!+#REF!+#REF!+#REF!</f>
        <v>#REF!</v>
      </c>
      <c r="H17" s="35" t="e">
        <f>#REF!+#REF!+H4+#REF!+#REF!+#REF!+#REF!+H8+#REF!+#REF!+#REF!+#REF!+H12+#REF!+#REF!+#REF!+#REF!+#REF!+#REF!+#REF!</f>
        <v>#REF!</v>
      </c>
      <c r="I17" s="35" t="e">
        <f>#REF!+#REF!+I4+#REF!+#REF!+#REF!+#REF!+I8+#REF!+#REF!+#REF!+#REF!+I12+#REF!+#REF!+#REF!+#REF!+#REF!+#REF!+#REF!</f>
        <v>#REF!</v>
      </c>
      <c r="J17" s="35" t="e">
        <f>#REF!+#REF!+J4+#REF!+#REF!+#REF!+#REF!+J8+#REF!+#REF!+#REF!+#REF!+J12+#REF!+#REF!+#REF!+#REF!+#REF!+#REF!+#REF!</f>
        <v>#REF!</v>
      </c>
      <c r="K17" s="35" t="e">
        <f>#REF!+#REF!+K4+#REF!+#REF!+#REF!+#REF!+K8+#REF!+#REF!+#REF!+#REF!+K12+#REF!+#REF!+#REF!+#REF!+#REF!+#REF!+#REF!</f>
        <v>#REF!</v>
      </c>
      <c r="L17" s="35" t="e">
        <f>#REF!+#REF!+L4+#REF!+#REF!+#REF!+#REF!+L8+#REF!+#REF!+#REF!+#REF!+L12+#REF!+#REF!+#REF!+#REF!+#REF!+#REF!+#REF!</f>
        <v>#REF!</v>
      </c>
      <c r="M17" s="35" t="e">
        <f>#REF!+#REF!+M4+#REF!+#REF!+#REF!+#REF!+M8+#REF!+#REF!+#REF!+#REF!+M12+#REF!+#REF!+#REF!+#REF!+#REF!+#REF!+#REF!</f>
        <v>#REF!</v>
      </c>
      <c r="N17" s="35" t="e">
        <f>#REF!+#REF!+N4+#REF!+#REF!+#REF!+#REF!+N8+#REF!+#REF!+#REF!+#REF!+N12+#REF!+#REF!+#REF!+#REF!+#REF!+#REF!+#REF!</f>
        <v>#REF!</v>
      </c>
      <c r="O17" s="35" t="e">
        <f>#REF!+#REF!+O4+#REF!+#REF!+#REF!+#REF!+O8+#REF!+#REF!+#REF!+#REF!+O12+#REF!+#REF!+#REF!+#REF!+#REF!+#REF!+#REF!</f>
        <v>#REF!</v>
      </c>
      <c r="P17" s="35" t="e">
        <f>#REF!+#REF!+P4+#REF!+#REF!+#REF!+#REF!+P8+#REF!+#REF!+#REF!+#REF!+P12+#REF!+#REF!+#REF!+#REF!+#REF!+#REF!+#REF!</f>
        <v>#REF!</v>
      </c>
      <c r="Q17" s="35" t="e">
        <f>#REF!+#REF!+Q4+#REF!+#REF!+#REF!+#REF!+Q8+#REF!+#REF!+#REF!+#REF!+Q12+#REF!+#REF!+#REF!+#REF!+#REF!+#REF!+#REF!</f>
        <v>#REF!</v>
      </c>
      <c r="R17" s="35" t="e">
        <f>#REF!+#REF!+R4+#REF!+#REF!+#REF!+#REF!+R8+#REF!+#REF!+#REF!+#REF!+R12+#REF!+#REF!+#REF!+#REF!+#REF!+#REF!+#REF!</f>
        <v>#REF!</v>
      </c>
      <c r="S17" s="35" t="e">
        <f>#REF!+#REF!+S4+#REF!+#REF!+#REF!+#REF!+S8+#REF!+#REF!+#REF!+#REF!+S12+#REF!+#REF!+#REF!+#REF!+#REF!+#REF!+#REF!</f>
        <v>#REF!</v>
      </c>
      <c r="T17" s="35" t="e">
        <f>#REF!+#REF!+T4+#REF!+#REF!+#REF!+#REF!+T8+#REF!+#REF!+#REF!+#REF!+T12+#REF!+#REF!+#REF!+#REF!+#REF!+#REF!+#REF!</f>
        <v>#REF!</v>
      </c>
      <c r="U17" s="35" t="e">
        <f>#REF!+#REF!+U4+#REF!+#REF!+#REF!+#REF!+U8+#REF!+#REF!+#REF!+#REF!+U12+#REF!+#REF!+#REF!+#REF!+#REF!+#REF!+#REF!</f>
        <v>#REF!</v>
      </c>
      <c r="V17" s="35" t="e">
        <f>#REF!+#REF!+V4+#REF!+#REF!+#REF!+#REF!+V8+#REF!+#REF!+#REF!+#REF!+V12+#REF!+#REF!+#REF!+#REF!+#REF!+#REF!+#REF!</f>
        <v>#REF!</v>
      </c>
      <c r="W17" s="35" t="e">
        <f>#REF!+#REF!+W4+#REF!+#REF!+#REF!+#REF!+W8+#REF!+#REF!+#REF!+#REF!+W12+#REF!+#REF!+#REF!+#REF!+#REF!+#REF!+#REF!</f>
        <v>#REF!</v>
      </c>
      <c r="X17" s="35" t="e">
        <f>#REF!+#REF!+X4+#REF!+#REF!+#REF!+#REF!+X8+#REF!+#REF!+#REF!+#REF!+X12+#REF!+#REF!+#REF!+#REF!+#REF!+#REF!+#REF!</f>
        <v>#REF!</v>
      </c>
      <c r="Y17" s="35" t="e">
        <f>#REF!+#REF!+Y4+#REF!+#REF!+#REF!+#REF!+Y8+#REF!+#REF!+#REF!+#REF!+Y12+#REF!+#REF!+#REF!+#REF!+#REF!+#REF!+#REF!</f>
        <v>#REF!</v>
      </c>
      <c r="Z17" s="35" t="e">
        <f>#REF!+#REF!+Z4+#REF!+#REF!+#REF!+#REF!+Z8+#REF!+#REF!+#REF!+#REF!+Z12+#REF!+#REF!+#REF!+#REF!+#REF!+#REF!+#REF!</f>
        <v>#REF!</v>
      </c>
      <c r="AA17" s="35" t="e">
        <f>#REF!+#REF!+AA4+#REF!+#REF!+#REF!+#REF!+AA8+#REF!+#REF!+#REF!+#REF!+AA12+#REF!+#REF!+#REF!+#REF!+#REF!+#REF!+#REF!</f>
        <v>#REF!</v>
      </c>
      <c r="AB17" s="35" t="e">
        <f>#REF!+#REF!+AB4+#REF!+#REF!+#REF!+#REF!+AB8+#REF!+#REF!+#REF!+#REF!+AB12+#REF!+#REF!+#REF!+#REF!+#REF!+#REF!+#REF!</f>
        <v>#REF!</v>
      </c>
      <c r="AC17" s="35" t="e">
        <f>#REF!+#REF!+AC4+#REF!+#REF!+#REF!+#REF!+AC8+#REF!+#REF!+#REF!+#REF!+AC12+#REF!+#REF!+#REF!+#REF!+#REF!+#REF!+#REF!</f>
        <v>#REF!</v>
      </c>
      <c r="AD17" s="35" t="e">
        <f>#REF!+#REF!+AD4+#REF!+#REF!+#REF!+#REF!+AD8+#REF!+#REF!+#REF!+#REF!+AD12+#REF!+#REF!+#REF!+#REF!+#REF!+#REF!+#REF!</f>
        <v>#REF!</v>
      </c>
      <c r="AE17" s="35" t="e">
        <f>#REF!+#REF!+AE4+#REF!+#REF!+#REF!+#REF!+AE8+#REF!+#REF!+#REF!+#REF!+AE12+#REF!+#REF!+#REF!+#REF!+#REF!+#REF!+#REF!</f>
        <v>#REF!</v>
      </c>
      <c r="AF17" s="35" t="e">
        <f>#REF!+#REF!+AF4+#REF!+#REF!+#REF!+#REF!+AF8+#REF!+#REF!+#REF!+#REF!+AF12+#REF!+#REF!+#REF!+#REF!+#REF!+#REF!+#REF!</f>
        <v>#REF!</v>
      </c>
      <c r="AG17" s="35" t="e">
        <f>#REF!+#REF!+AG4+#REF!+#REF!+#REF!+#REF!+AG8+#REF!+#REF!+#REF!+#REF!+AG12+#REF!+#REF!+#REF!+#REF!+#REF!+#REF!+#REF!</f>
        <v>#REF!</v>
      </c>
      <c r="AH17" s="35" t="e">
        <f>#REF!+#REF!+AH4+#REF!+#REF!+#REF!+#REF!+AH8+#REF!+#REF!+#REF!+#REF!+AH12+#REF!+#REF!+#REF!+#REF!+#REF!+#REF!+#REF!</f>
        <v>#REF!</v>
      </c>
      <c r="AI17" s="35" t="e">
        <f>#REF!+#REF!+AI4+#REF!+#REF!+#REF!+#REF!+AI8+#REF!+#REF!+#REF!+#REF!+AI12+#REF!+#REF!+#REF!+#REF!+#REF!+#REF!+#REF!</f>
        <v>#REF!</v>
      </c>
      <c r="AJ17" s="35" t="e">
        <f>#REF!+#REF!+AJ4+#REF!+#REF!+#REF!+#REF!+AJ8+#REF!+#REF!+#REF!+#REF!+AJ12+#REF!+#REF!+#REF!+#REF!+#REF!+#REF!+#REF!</f>
        <v>#REF!</v>
      </c>
      <c r="AK17" s="35">
        <f>AK4+AK8+AK12</f>
        <v>20000</v>
      </c>
      <c r="AL17" s="35">
        <f>AL4+AL8+AL12</f>
        <v>17706</v>
      </c>
      <c r="AM17" s="46"/>
    </row>
    <row r="18" spans="1:39" ht="18.75" x14ac:dyDescent="0.25">
      <c r="A18" s="36"/>
      <c r="B18" s="15"/>
      <c r="C18" s="16"/>
      <c r="D18" s="16"/>
      <c r="E18" s="17"/>
      <c r="F18" s="16"/>
      <c r="G18" s="37" t="e">
        <f>G17-H17</f>
        <v>#REF!</v>
      </c>
      <c r="H18" s="37"/>
      <c r="I18" s="37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7" t="e">
        <f>P17+R17+S17+T17+U17+V17</f>
        <v>#REF!</v>
      </c>
      <c r="X18" s="37" t="e">
        <f>Q17+V17</f>
        <v>#REF!</v>
      </c>
      <c r="Y18" s="36"/>
      <c r="Z18" s="36"/>
      <c r="AA18" s="36"/>
      <c r="AB18" s="36"/>
      <c r="AC18" s="36"/>
      <c r="AD18" s="37" t="e">
        <f>W17+Y17+Z17+AA17+AB17+AC17</f>
        <v>#REF!</v>
      </c>
      <c r="AE18" s="37" t="e">
        <f>X17+AC17</f>
        <v>#REF!</v>
      </c>
      <c r="AF18" s="36"/>
      <c r="AG18" s="36"/>
      <c r="AH18" s="36"/>
      <c r="AI18" s="36"/>
      <c r="AJ18" s="36"/>
      <c r="AK18" s="37"/>
      <c r="AL18" s="36"/>
    </row>
    <row r="19" spans="1:39" ht="34.5" customHeight="1" x14ac:dyDescent="0.3">
      <c r="A19" s="18" t="s">
        <v>33</v>
      </c>
      <c r="B19" s="15"/>
      <c r="C19" s="16"/>
      <c r="D19" s="16"/>
      <c r="E19" s="17"/>
      <c r="F19" s="16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51" t="s">
        <v>34</v>
      </c>
      <c r="AL19" s="51"/>
    </row>
    <row r="20" spans="1:39" ht="18.75" x14ac:dyDescent="0.3">
      <c r="A20" s="36"/>
      <c r="B20" s="15"/>
      <c r="C20" s="16"/>
      <c r="D20" s="16"/>
      <c r="E20" s="17"/>
      <c r="F20" s="38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51"/>
      <c r="AL20" s="51"/>
    </row>
    <row r="21" spans="1:39" x14ac:dyDescent="0.2">
      <c r="F21" s="8"/>
    </row>
  </sheetData>
  <mergeCells count="12">
    <mergeCell ref="A1:AL1"/>
    <mergeCell ref="AF3:AJ3"/>
    <mergeCell ref="Y3:AC3"/>
    <mergeCell ref="AK20:AL20"/>
    <mergeCell ref="AK19:AL19"/>
    <mergeCell ref="G3:H3"/>
    <mergeCell ref="I3:J3"/>
    <mergeCell ref="R3:V3"/>
    <mergeCell ref="W3:X3"/>
    <mergeCell ref="P3:Q3"/>
    <mergeCell ref="K3:O3"/>
    <mergeCell ref="AD3:AE3"/>
  </mergeCells>
  <phoneticPr fontId="3" type="noConversion"/>
  <pageMargins left="0.35433070866141736" right="0.15748031496062992" top="0.39370078740157483" bottom="0.27559055118110237" header="0.19685039370078741" footer="0"/>
  <pageSetup paperSize="9" scale="70" fitToHeight="0" orientation="portrait" r:id="rId1"/>
  <headerFooter differentFirst="1" alignWithMargins="0">
    <oddHeader>&amp;C&amp;12&amp;P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Company>Мэрия городского округа г.Тольятти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Мартошич Татьяна Ивановна</cp:lastModifiedBy>
  <cp:lastPrinted>2025-07-15T11:20:01Z</cp:lastPrinted>
  <dcterms:created xsi:type="dcterms:W3CDTF">2015-05-28T09:44:52Z</dcterms:created>
  <dcterms:modified xsi:type="dcterms:W3CDTF">2025-08-12T11:11:17Z</dcterms:modified>
</cp:coreProperties>
</file>